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2120" windowHeight="9120"/>
  </bookViews>
  <sheets>
    <sheet name="ورقة1" sheetId="1" r:id="rId1"/>
    <sheet name="ورقة2" sheetId="4" r:id="rId2"/>
    <sheet name="ورقة3" sheetId="5" r:id="rId3"/>
  </sheets>
  <definedNames>
    <definedName name="_xlnm.Print_Titles" localSheetId="0">ورقة1!$A:$A,ورقة1!$2:$2</definedName>
  </definedNames>
  <calcPr calcId="144525"/>
</workbook>
</file>

<file path=xl/calcChain.xml><?xml version="1.0" encoding="utf-8"?>
<calcChain xmlns="http://schemas.openxmlformats.org/spreadsheetml/2006/main">
  <c r="Z19" i="1" l="1"/>
  <c r="U19" i="1"/>
  <c r="T19" i="1"/>
  <c r="Z18" i="1"/>
  <c r="U18" i="1"/>
  <c r="T18" i="1"/>
  <c r="Z17" i="1"/>
  <c r="U17" i="1"/>
  <c r="T17" i="1"/>
  <c r="Z16" i="1"/>
  <c r="U16" i="1"/>
  <c r="T16" i="1"/>
  <c r="Z15" i="1"/>
  <c r="U15" i="1"/>
  <c r="T15" i="1"/>
  <c r="Z14" i="1"/>
  <c r="U14" i="1"/>
  <c r="T14" i="1"/>
  <c r="Z13" i="1"/>
  <c r="U13" i="1"/>
  <c r="T13" i="1"/>
  <c r="Z12" i="1"/>
  <c r="U12" i="1"/>
  <c r="T12" i="1"/>
  <c r="Z11" i="1"/>
  <c r="U11" i="1"/>
  <c r="T11" i="1"/>
  <c r="Z10" i="1"/>
  <c r="U10" i="1"/>
  <c r="T10" i="1"/>
  <c r="Z9" i="1"/>
  <c r="U9" i="1"/>
  <c r="T9" i="1"/>
  <c r="Z8" i="1"/>
  <c r="U8" i="1"/>
  <c r="T8" i="1"/>
  <c r="Z7" i="1"/>
  <c r="U7" i="1"/>
  <c r="T7" i="1"/>
  <c r="Z6" i="1"/>
  <c r="U6" i="1"/>
  <c r="T6" i="1"/>
  <c r="Z5" i="1"/>
  <c r="U5" i="1"/>
  <c r="T5" i="1"/>
  <c r="Z4" i="1"/>
  <c r="U4" i="1"/>
  <c r="T4" i="1"/>
  <c r="Z3" i="1"/>
  <c r="U3" i="1"/>
  <c r="T3" i="1"/>
  <c r="S19" i="1"/>
  <c r="N19" i="1"/>
  <c r="M19" i="1"/>
  <c r="S18" i="1"/>
  <c r="N18" i="1"/>
  <c r="M18" i="1"/>
  <c r="S17" i="1"/>
  <c r="N17" i="1"/>
  <c r="M17" i="1"/>
  <c r="S16" i="1"/>
  <c r="N16" i="1"/>
  <c r="M16" i="1"/>
  <c r="S15" i="1"/>
  <c r="N15" i="1"/>
  <c r="M15" i="1"/>
  <c r="S14" i="1"/>
  <c r="N14" i="1"/>
  <c r="M14" i="1"/>
  <c r="S13" i="1"/>
  <c r="N13" i="1"/>
  <c r="M13" i="1"/>
  <c r="S12" i="1"/>
  <c r="N12" i="1"/>
  <c r="M12" i="1"/>
  <c r="S11" i="1"/>
  <c r="N11" i="1"/>
  <c r="M11" i="1"/>
  <c r="S10" i="1"/>
  <c r="N10" i="1"/>
  <c r="M10" i="1"/>
  <c r="S9" i="1"/>
  <c r="N9" i="1"/>
  <c r="M9" i="1"/>
  <c r="S8" i="1"/>
  <c r="N8" i="1"/>
  <c r="M8" i="1"/>
  <c r="S7" i="1"/>
  <c r="N7" i="1"/>
  <c r="M7" i="1"/>
  <c r="S6" i="1"/>
  <c r="N6" i="1"/>
  <c r="M6" i="1"/>
  <c r="S5" i="1"/>
  <c r="N5" i="1"/>
  <c r="M5" i="1"/>
  <c r="S4" i="1"/>
  <c r="N4" i="1"/>
  <c r="M4" i="1"/>
  <c r="S3" i="1"/>
  <c r="N3" i="1"/>
  <c r="M3" i="1"/>
  <c r="D4" i="1"/>
  <c r="E4" i="1"/>
  <c r="F4" i="1"/>
  <c r="G4" i="1"/>
  <c r="D5" i="1"/>
  <c r="E5" i="1"/>
  <c r="F5" i="1"/>
  <c r="G5" i="1"/>
  <c r="D6" i="1"/>
  <c r="E6" i="1"/>
  <c r="F6" i="1"/>
  <c r="G6" i="1"/>
  <c r="D7" i="1"/>
  <c r="E7" i="1"/>
  <c r="F7" i="1"/>
  <c r="G7" i="1"/>
  <c r="D8" i="1"/>
  <c r="E8" i="1"/>
  <c r="F8" i="1"/>
  <c r="G8" i="1"/>
  <c r="D9" i="1"/>
  <c r="E9" i="1"/>
  <c r="F9" i="1"/>
  <c r="G9" i="1"/>
  <c r="D10" i="1"/>
  <c r="E10" i="1"/>
  <c r="F10" i="1"/>
  <c r="G10" i="1"/>
  <c r="D11" i="1"/>
  <c r="E11" i="1"/>
  <c r="F11" i="1"/>
  <c r="G11" i="1"/>
  <c r="D12" i="1"/>
  <c r="E12" i="1"/>
  <c r="F12" i="1"/>
  <c r="G12" i="1"/>
  <c r="D13" i="1"/>
  <c r="E13" i="1"/>
  <c r="F13" i="1"/>
  <c r="G13" i="1"/>
  <c r="D14" i="1"/>
  <c r="E14" i="1"/>
  <c r="F14" i="1"/>
  <c r="G14" i="1"/>
  <c r="D15" i="1"/>
  <c r="E15" i="1"/>
  <c r="F15" i="1"/>
  <c r="G15" i="1"/>
  <c r="D16" i="1"/>
  <c r="E16" i="1"/>
  <c r="F16" i="1"/>
  <c r="G16" i="1"/>
  <c r="D17" i="1"/>
  <c r="E17" i="1"/>
  <c r="F17" i="1"/>
  <c r="G17" i="1"/>
  <c r="D18" i="1"/>
  <c r="E18" i="1"/>
  <c r="F18" i="1"/>
  <c r="G18" i="1"/>
  <c r="D19" i="1"/>
  <c r="E19" i="1"/>
  <c r="F19" i="1"/>
  <c r="G19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3" i="1"/>
  <c r="G3" i="1"/>
  <c r="F3" i="1"/>
  <c r="E3" i="1"/>
  <c r="D3" i="1"/>
</calcChain>
</file>

<file path=xl/sharedStrings.xml><?xml version="1.0" encoding="utf-8"?>
<sst xmlns="http://schemas.openxmlformats.org/spreadsheetml/2006/main" count="3" uniqueCount="3">
  <si>
    <t>الموظف</t>
  </si>
  <si>
    <t>الدرجة</t>
  </si>
  <si>
    <t>المرتب الاساسي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</si>
</sst>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/>
      <bottom style="thin">
        <color indexed="17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9" fontId="1" fillId="2" borderId="3" xfId="0" applyNumberFormat="1" applyFont="1" applyFill="1" applyBorder="1" applyAlignment="1">
      <alignment horizontal="center" vertical="center"/>
    </xf>
    <xf numFmtId="10" fontId="1" fillId="2" borderId="3" xfId="0" applyNumberFormat="1" applyFont="1" applyFill="1" applyBorder="1" applyAlignment="1">
      <alignment horizontal="center" vertical="center"/>
    </xf>
    <xf numFmtId="9" fontId="2" fillId="2" borderId="3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47625</xdr:colOff>
      <xdr:row>5</xdr:row>
      <xdr:rowOff>47625</xdr:rowOff>
    </xdr:from>
    <xdr:to>
      <xdr:col>18</xdr:col>
      <xdr:colOff>95250</xdr:colOff>
      <xdr:row>28</xdr:row>
      <xdr:rowOff>142875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3707550" y="1266825"/>
          <a:ext cx="4162425" cy="4257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rightToLeft="1"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J22" sqref="J22"/>
    </sheetView>
  </sheetViews>
  <sheetFormatPr defaultRowHeight="14.25" x14ac:dyDescent="0.2"/>
  <cols>
    <col min="1" max="1" width="13.5" customWidth="1"/>
    <col min="2" max="2" width="7.375" customWidth="1"/>
    <col min="3" max="3" width="10.875" bestFit="1" customWidth="1"/>
    <col min="4" max="5" width="6.625" customWidth="1"/>
    <col min="6" max="6" width="6.125" customWidth="1"/>
    <col min="7" max="7" width="7.875" customWidth="1"/>
    <col min="8" max="8" width="5.875" bestFit="1" customWidth="1"/>
    <col min="9" max="9" width="7.5" customWidth="1"/>
    <col min="10" max="10" width="7.625" customWidth="1"/>
    <col min="11" max="11" width="6.625" customWidth="1"/>
    <col min="12" max="12" width="7.125" customWidth="1"/>
  </cols>
  <sheetData>
    <row r="1" spans="1:26" ht="15" thickBot="1" x14ac:dyDescent="0.25"/>
    <row r="2" spans="1:26" s="1" customFormat="1" ht="38.25" customHeight="1" thickBot="1" x14ac:dyDescent="0.25">
      <c r="A2" s="6" t="s">
        <v>0</v>
      </c>
      <c r="B2" s="6" t="s">
        <v>1</v>
      </c>
      <c r="C2" s="6" t="s">
        <v>2</v>
      </c>
      <c r="D2" s="7">
        <v>0.15</v>
      </c>
      <c r="E2" s="7">
        <v>0.01</v>
      </c>
      <c r="F2" s="7">
        <v>0.02</v>
      </c>
      <c r="G2" s="8">
        <v>1.4999999999999999E-2</v>
      </c>
      <c r="H2" s="7">
        <v>0.15</v>
      </c>
      <c r="I2" s="7">
        <v>0.3</v>
      </c>
      <c r="J2" s="7">
        <v>0.1</v>
      </c>
      <c r="K2" s="7">
        <v>0.1</v>
      </c>
      <c r="L2" s="9">
        <v>1.5</v>
      </c>
      <c r="M2" s="10">
        <v>10</v>
      </c>
      <c r="N2" s="10">
        <v>10</v>
      </c>
      <c r="O2" s="10">
        <v>56</v>
      </c>
      <c r="P2" s="10">
        <v>10</v>
      </c>
      <c r="Q2" s="10">
        <v>10</v>
      </c>
      <c r="R2" s="10">
        <v>0</v>
      </c>
      <c r="S2" s="10">
        <v>10</v>
      </c>
      <c r="T2" s="10">
        <v>10</v>
      </c>
      <c r="U2" s="10">
        <v>10</v>
      </c>
      <c r="V2" s="10">
        <v>10</v>
      </c>
      <c r="W2" s="10">
        <v>20</v>
      </c>
      <c r="X2" s="10">
        <v>10</v>
      </c>
      <c r="Y2" s="10">
        <v>10</v>
      </c>
      <c r="Z2" s="10">
        <v>10</v>
      </c>
    </row>
    <row r="3" spans="1:26" x14ac:dyDescent="0.2">
      <c r="A3" s="4"/>
      <c r="B3" s="4"/>
      <c r="C3" s="4">
        <v>200</v>
      </c>
      <c r="D3" s="4">
        <f>ROUNDUP(C3*15%,2)</f>
        <v>30</v>
      </c>
      <c r="E3" s="4">
        <f>ROUND(C3*1%,2)</f>
        <v>2</v>
      </c>
      <c r="F3" s="4">
        <f>ROUND(C3*2%,2)</f>
        <v>4</v>
      </c>
      <c r="G3" s="4">
        <f>ROUNDUP(TRUNC(C3*1.5%,3),2)</f>
        <v>3</v>
      </c>
      <c r="H3" s="4">
        <v>25.34</v>
      </c>
      <c r="I3" s="4">
        <v>54.82</v>
      </c>
      <c r="J3" s="4">
        <v>19.86</v>
      </c>
      <c r="K3" s="4">
        <v>21.2</v>
      </c>
      <c r="L3" s="5">
        <f>IF(C3*1.5&gt;400,400,C3*1.5)</f>
        <v>300</v>
      </c>
      <c r="M3" s="4">
        <f>ROUND(J3*2%,2)</f>
        <v>0.4</v>
      </c>
      <c r="N3" s="4">
        <f>ROUNDUP(TRUNC(J3*1.5%,3),2)</f>
        <v>0.3</v>
      </c>
      <c r="O3" s="4">
        <v>25.34</v>
      </c>
      <c r="P3" s="4">
        <v>54.82</v>
      </c>
      <c r="Q3" s="4">
        <v>19.86</v>
      </c>
      <c r="R3" s="4">
        <v>21.2</v>
      </c>
      <c r="S3" s="5">
        <f>IF(J3*1.5&gt;400,400,J3*1.5)</f>
        <v>29.79</v>
      </c>
      <c r="T3" s="4">
        <f>ROUND(Q3*2%,2)</f>
        <v>0.4</v>
      </c>
      <c r="U3" s="4">
        <f>ROUNDUP(TRUNC(Q3*1.5%,3),2)</f>
        <v>0.3</v>
      </c>
      <c r="V3" s="4">
        <v>25.34</v>
      </c>
      <c r="W3" s="4">
        <v>54.82</v>
      </c>
      <c r="X3" s="4">
        <v>19.86</v>
      </c>
      <c r="Y3" s="4">
        <v>21.2</v>
      </c>
      <c r="Z3" s="5">
        <f>IF(Q3*1.5&gt;400,400,Q3*1.5)</f>
        <v>29.79</v>
      </c>
    </row>
    <row r="4" spans="1:26" x14ac:dyDescent="0.2">
      <c r="A4" s="2"/>
      <c r="B4" s="2"/>
      <c r="C4" s="2">
        <v>205</v>
      </c>
      <c r="D4" s="2">
        <f t="shared" ref="D4:D19" si="0">ROUNDUP(C4*15%,2)</f>
        <v>30.75</v>
      </c>
      <c r="E4" s="2">
        <f t="shared" ref="E4:E19" si="1">ROUND(C4*1%,2)</f>
        <v>2.0499999999999998</v>
      </c>
      <c r="F4" s="2">
        <f t="shared" ref="F4:F19" si="2">ROUND(C4*2%,2)</f>
        <v>4.0999999999999996</v>
      </c>
      <c r="G4" s="2">
        <f t="shared" ref="G4:G19" si="3">ROUNDUP(TRUNC(C4*1.5%,3),2)</f>
        <v>3.0799999999999996</v>
      </c>
      <c r="H4" s="2">
        <v>25.34</v>
      </c>
      <c r="I4" s="2">
        <v>54.82</v>
      </c>
      <c r="J4" s="2">
        <v>19.86</v>
      </c>
      <c r="K4" s="2">
        <v>21.2</v>
      </c>
      <c r="L4" s="3">
        <f t="shared" ref="L4:L19" si="4">IF(C4*1.5&gt;400,400,C4*1.5)</f>
        <v>307.5</v>
      </c>
      <c r="M4" s="2">
        <f t="shared" ref="M4:M19" si="5">ROUND(J4*2%,2)</f>
        <v>0.4</v>
      </c>
      <c r="N4" s="2">
        <f t="shared" ref="N4:N19" si="6">ROUNDUP(TRUNC(J4*1.5%,3),2)</f>
        <v>0.3</v>
      </c>
      <c r="O4" s="2">
        <v>25.34</v>
      </c>
      <c r="P4" s="2">
        <v>54.82</v>
      </c>
      <c r="Q4" s="2">
        <v>19.86</v>
      </c>
      <c r="R4" s="2">
        <v>21.2</v>
      </c>
      <c r="S4" s="3">
        <f t="shared" ref="S4:S19" si="7">IF(J4*1.5&gt;400,400,J4*1.5)</f>
        <v>29.79</v>
      </c>
      <c r="T4" s="2">
        <f t="shared" ref="T4:T19" si="8">ROUND(Q4*2%,2)</f>
        <v>0.4</v>
      </c>
      <c r="U4" s="2">
        <f t="shared" ref="U4:U19" si="9">ROUNDUP(TRUNC(Q4*1.5%,3),2)</f>
        <v>0.3</v>
      </c>
      <c r="V4" s="2">
        <v>25.34</v>
      </c>
      <c r="W4" s="2">
        <v>54.82</v>
      </c>
      <c r="X4" s="2">
        <v>19.86</v>
      </c>
      <c r="Y4" s="2">
        <v>21.2</v>
      </c>
      <c r="Z4" s="3">
        <f t="shared" ref="Z4:Z19" si="10">IF(Q4*1.5&gt;400,400,Q4*1.5)</f>
        <v>29.79</v>
      </c>
    </row>
    <row r="5" spans="1:26" x14ac:dyDescent="0.2">
      <c r="A5" s="2"/>
      <c r="B5" s="2"/>
      <c r="C5" s="2">
        <v>210</v>
      </c>
      <c r="D5" s="2">
        <f t="shared" si="0"/>
        <v>31.5</v>
      </c>
      <c r="E5" s="2">
        <f t="shared" si="1"/>
        <v>2.1</v>
      </c>
      <c r="F5" s="2">
        <f t="shared" si="2"/>
        <v>4.2</v>
      </c>
      <c r="G5" s="2">
        <f t="shared" si="3"/>
        <v>3.15</v>
      </c>
      <c r="H5" s="2">
        <v>25.34</v>
      </c>
      <c r="I5" s="2">
        <v>54.82</v>
      </c>
      <c r="J5" s="2">
        <v>19.86</v>
      </c>
      <c r="K5" s="2">
        <v>21.2</v>
      </c>
      <c r="L5" s="3">
        <f t="shared" si="4"/>
        <v>315</v>
      </c>
      <c r="M5" s="2">
        <f t="shared" si="5"/>
        <v>0.4</v>
      </c>
      <c r="N5" s="2">
        <f t="shared" si="6"/>
        <v>0.3</v>
      </c>
      <c r="O5" s="2">
        <v>25.34</v>
      </c>
      <c r="P5" s="2">
        <v>54.82</v>
      </c>
      <c r="Q5" s="2">
        <v>19.86</v>
      </c>
      <c r="R5" s="2">
        <v>21.2</v>
      </c>
      <c r="S5" s="3">
        <f t="shared" si="7"/>
        <v>29.79</v>
      </c>
      <c r="T5" s="2">
        <f t="shared" si="8"/>
        <v>0.4</v>
      </c>
      <c r="U5" s="2">
        <f t="shared" si="9"/>
        <v>0.3</v>
      </c>
      <c r="V5" s="2">
        <v>25.34</v>
      </c>
      <c r="W5" s="2">
        <v>54.82</v>
      </c>
      <c r="X5" s="2">
        <v>19.86</v>
      </c>
      <c r="Y5" s="2">
        <v>21.2</v>
      </c>
      <c r="Z5" s="3">
        <f t="shared" si="10"/>
        <v>29.79</v>
      </c>
    </row>
    <row r="6" spans="1:26" x14ac:dyDescent="0.2">
      <c r="A6" s="2"/>
      <c r="B6" s="2"/>
      <c r="C6" s="2">
        <v>215</v>
      </c>
      <c r="D6" s="2">
        <f t="shared" si="0"/>
        <v>32.25</v>
      </c>
      <c r="E6" s="2">
        <f t="shared" si="1"/>
        <v>2.15</v>
      </c>
      <c r="F6" s="2">
        <f t="shared" si="2"/>
        <v>4.3</v>
      </c>
      <c r="G6" s="2">
        <f t="shared" si="3"/>
        <v>3.23</v>
      </c>
      <c r="H6" s="2">
        <v>25.34</v>
      </c>
      <c r="I6" s="2">
        <v>54.82</v>
      </c>
      <c r="J6" s="2">
        <v>19.86</v>
      </c>
      <c r="K6" s="2">
        <v>21.2</v>
      </c>
      <c r="L6" s="3">
        <f t="shared" si="4"/>
        <v>322.5</v>
      </c>
      <c r="M6" s="2">
        <f t="shared" si="5"/>
        <v>0.4</v>
      </c>
      <c r="N6" s="2">
        <f t="shared" si="6"/>
        <v>0.3</v>
      </c>
      <c r="O6" s="2">
        <v>25.34</v>
      </c>
      <c r="P6" s="2">
        <v>54.82</v>
      </c>
      <c r="Q6" s="2">
        <v>19.86</v>
      </c>
      <c r="R6" s="2">
        <v>21.2</v>
      </c>
      <c r="S6" s="3">
        <f t="shared" si="7"/>
        <v>29.79</v>
      </c>
      <c r="T6" s="2">
        <f t="shared" si="8"/>
        <v>0.4</v>
      </c>
      <c r="U6" s="2">
        <f t="shared" si="9"/>
        <v>0.3</v>
      </c>
      <c r="V6" s="2">
        <v>25.34</v>
      </c>
      <c r="W6" s="2">
        <v>54.82</v>
      </c>
      <c r="X6" s="2">
        <v>19.86</v>
      </c>
      <c r="Y6" s="2">
        <v>21.2</v>
      </c>
      <c r="Z6" s="3">
        <f t="shared" si="10"/>
        <v>29.79</v>
      </c>
    </row>
    <row r="7" spans="1:26" x14ac:dyDescent="0.2">
      <c r="A7" s="2"/>
      <c r="B7" s="2"/>
      <c r="C7" s="2">
        <v>220</v>
      </c>
      <c r="D7" s="2">
        <f t="shared" si="0"/>
        <v>33</v>
      </c>
      <c r="E7" s="2">
        <f t="shared" si="1"/>
        <v>2.2000000000000002</v>
      </c>
      <c r="F7" s="2">
        <f t="shared" si="2"/>
        <v>4.4000000000000004</v>
      </c>
      <c r="G7" s="2">
        <f t="shared" si="3"/>
        <v>3.3</v>
      </c>
      <c r="H7" s="2">
        <v>25.34</v>
      </c>
      <c r="I7" s="2">
        <v>54.82</v>
      </c>
      <c r="J7" s="2">
        <v>19.86</v>
      </c>
      <c r="K7" s="2">
        <v>21.2</v>
      </c>
      <c r="L7" s="3">
        <f t="shared" si="4"/>
        <v>330</v>
      </c>
      <c r="M7" s="2">
        <f t="shared" si="5"/>
        <v>0.4</v>
      </c>
      <c r="N7" s="2">
        <f t="shared" si="6"/>
        <v>0.3</v>
      </c>
      <c r="O7" s="2">
        <v>25.34</v>
      </c>
      <c r="P7" s="2">
        <v>54.82</v>
      </c>
      <c r="Q7" s="2">
        <v>19.86</v>
      </c>
      <c r="R7" s="2">
        <v>21.2</v>
      </c>
      <c r="S7" s="3">
        <f t="shared" si="7"/>
        <v>29.79</v>
      </c>
      <c r="T7" s="2">
        <f t="shared" si="8"/>
        <v>0.4</v>
      </c>
      <c r="U7" s="2">
        <f t="shared" si="9"/>
        <v>0.3</v>
      </c>
      <c r="V7" s="2">
        <v>25.34</v>
      </c>
      <c r="W7" s="2">
        <v>54.82</v>
      </c>
      <c r="X7" s="2">
        <v>19.86</v>
      </c>
      <c r="Y7" s="2">
        <v>21.2</v>
      </c>
      <c r="Z7" s="3">
        <f t="shared" si="10"/>
        <v>29.79</v>
      </c>
    </row>
    <row r="8" spans="1:26" x14ac:dyDescent="0.2">
      <c r="A8" s="2"/>
      <c r="B8" s="2"/>
      <c r="C8" s="2">
        <v>225</v>
      </c>
      <c r="D8" s="2">
        <f t="shared" si="0"/>
        <v>33.75</v>
      </c>
      <c r="E8" s="2">
        <f t="shared" si="1"/>
        <v>2.25</v>
      </c>
      <c r="F8" s="2">
        <f t="shared" si="2"/>
        <v>4.5</v>
      </c>
      <c r="G8" s="2">
        <f t="shared" si="3"/>
        <v>3.38</v>
      </c>
      <c r="H8" s="2">
        <v>25.34</v>
      </c>
      <c r="I8" s="2">
        <v>54.82</v>
      </c>
      <c r="J8" s="2">
        <v>19.86</v>
      </c>
      <c r="K8" s="2">
        <v>21.2</v>
      </c>
      <c r="L8" s="3">
        <f t="shared" si="4"/>
        <v>337.5</v>
      </c>
      <c r="M8" s="2">
        <f t="shared" si="5"/>
        <v>0.4</v>
      </c>
      <c r="N8" s="2">
        <f t="shared" si="6"/>
        <v>0.3</v>
      </c>
      <c r="O8" s="2">
        <v>25.34</v>
      </c>
      <c r="P8" s="2">
        <v>54.82</v>
      </c>
      <c r="Q8" s="2">
        <v>19.86</v>
      </c>
      <c r="R8" s="2">
        <v>21.2</v>
      </c>
      <c r="S8" s="3">
        <f t="shared" si="7"/>
        <v>29.79</v>
      </c>
      <c r="T8" s="2">
        <f t="shared" si="8"/>
        <v>0.4</v>
      </c>
      <c r="U8" s="2">
        <f t="shared" si="9"/>
        <v>0.3</v>
      </c>
      <c r="V8" s="2">
        <v>25.34</v>
      </c>
      <c r="W8" s="2">
        <v>54.82</v>
      </c>
      <c r="X8" s="2">
        <v>19.86</v>
      </c>
      <c r="Y8" s="2">
        <v>21.2</v>
      </c>
      <c r="Z8" s="3">
        <f t="shared" si="10"/>
        <v>29.79</v>
      </c>
    </row>
    <row r="9" spans="1:26" x14ac:dyDescent="0.2">
      <c r="A9" s="2"/>
      <c r="B9" s="2"/>
      <c r="C9" s="2">
        <v>230</v>
      </c>
      <c r="D9" s="2">
        <f t="shared" si="0"/>
        <v>34.5</v>
      </c>
      <c r="E9" s="2">
        <f t="shared" si="1"/>
        <v>2.2999999999999998</v>
      </c>
      <c r="F9" s="2">
        <f t="shared" si="2"/>
        <v>4.5999999999999996</v>
      </c>
      <c r="G9" s="2">
        <f t="shared" si="3"/>
        <v>3.45</v>
      </c>
      <c r="H9" s="2">
        <v>25.34</v>
      </c>
      <c r="I9" s="2">
        <v>54.82</v>
      </c>
      <c r="J9" s="2">
        <v>19.86</v>
      </c>
      <c r="K9" s="2">
        <v>21.2</v>
      </c>
      <c r="L9" s="3">
        <f t="shared" si="4"/>
        <v>345</v>
      </c>
      <c r="M9" s="2">
        <f t="shared" si="5"/>
        <v>0.4</v>
      </c>
      <c r="N9" s="2">
        <f t="shared" si="6"/>
        <v>0.3</v>
      </c>
      <c r="O9" s="2">
        <v>25.34</v>
      </c>
      <c r="P9" s="2">
        <v>54.82</v>
      </c>
      <c r="Q9" s="2">
        <v>19.86</v>
      </c>
      <c r="R9" s="2">
        <v>21.2</v>
      </c>
      <c r="S9" s="3">
        <f t="shared" si="7"/>
        <v>29.79</v>
      </c>
      <c r="T9" s="2">
        <f t="shared" si="8"/>
        <v>0.4</v>
      </c>
      <c r="U9" s="2">
        <f t="shared" si="9"/>
        <v>0.3</v>
      </c>
      <c r="V9" s="2">
        <v>25.34</v>
      </c>
      <c r="W9" s="2">
        <v>54.82</v>
      </c>
      <c r="X9" s="2">
        <v>19.86</v>
      </c>
      <c r="Y9" s="2">
        <v>21.2</v>
      </c>
      <c r="Z9" s="3">
        <f t="shared" si="10"/>
        <v>29.79</v>
      </c>
    </row>
    <row r="10" spans="1:26" x14ac:dyDescent="0.2">
      <c r="A10" s="2"/>
      <c r="B10" s="2"/>
      <c r="C10" s="2">
        <v>235</v>
      </c>
      <c r="D10" s="2">
        <f t="shared" si="0"/>
        <v>35.25</v>
      </c>
      <c r="E10" s="2">
        <f t="shared" si="1"/>
        <v>2.35</v>
      </c>
      <c r="F10" s="2">
        <f t="shared" si="2"/>
        <v>4.7</v>
      </c>
      <c r="G10" s="2">
        <f t="shared" si="3"/>
        <v>3.53</v>
      </c>
      <c r="H10" s="2">
        <v>25.34</v>
      </c>
      <c r="I10" s="2">
        <v>54.82</v>
      </c>
      <c r="J10" s="2">
        <v>19.86</v>
      </c>
      <c r="K10" s="2">
        <v>21.2</v>
      </c>
      <c r="L10" s="3">
        <f t="shared" si="4"/>
        <v>352.5</v>
      </c>
      <c r="M10" s="2">
        <f t="shared" si="5"/>
        <v>0.4</v>
      </c>
      <c r="N10" s="2">
        <f t="shared" si="6"/>
        <v>0.3</v>
      </c>
      <c r="O10" s="2">
        <v>25.34</v>
      </c>
      <c r="P10" s="2">
        <v>54.82</v>
      </c>
      <c r="Q10" s="2">
        <v>19.86</v>
      </c>
      <c r="R10" s="2">
        <v>21.2</v>
      </c>
      <c r="S10" s="3">
        <f t="shared" si="7"/>
        <v>29.79</v>
      </c>
      <c r="T10" s="2">
        <f t="shared" si="8"/>
        <v>0.4</v>
      </c>
      <c r="U10" s="2">
        <f t="shared" si="9"/>
        <v>0.3</v>
      </c>
      <c r="V10" s="2">
        <v>25.34</v>
      </c>
      <c r="W10" s="2">
        <v>54.82</v>
      </c>
      <c r="X10" s="2">
        <v>19.86</v>
      </c>
      <c r="Y10" s="2">
        <v>21.2</v>
      </c>
      <c r="Z10" s="3">
        <f t="shared" si="10"/>
        <v>29.79</v>
      </c>
    </row>
    <row r="11" spans="1:26" x14ac:dyDescent="0.2">
      <c r="A11" s="2"/>
      <c r="B11" s="2"/>
      <c r="C11" s="2">
        <v>240</v>
      </c>
      <c r="D11" s="2">
        <f t="shared" si="0"/>
        <v>36</v>
      </c>
      <c r="E11" s="2">
        <f t="shared" si="1"/>
        <v>2.4</v>
      </c>
      <c r="F11" s="2">
        <f t="shared" si="2"/>
        <v>4.8</v>
      </c>
      <c r="G11" s="2">
        <f t="shared" si="3"/>
        <v>3.6</v>
      </c>
      <c r="H11" s="2">
        <v>25.34</v>
      </c>
      <c r="I11" s="2">
        <v>54.82</v>
      </c>
      <c r="J11" s="2">
        <v>19.86</v>
      </c>
      <c r="K11" s="2">
        <v>21.2</v>
      </c>
      <c r="L11" s="3">
        <f t="shared" si="4"/>
        <v>360</v>
      </c>
      <c r="M11" s="2">
        <f t="shared" si="5"/>
        <v>0.4</v>
      </c>
      <c r="N11" s="2">
        <f t="shared" si="6"/>
        <v>0.3</v>
      </c>
      <c r="O11" s="2">
        <v>25.34</v>
      </c>
      <c r="P11" s="2">
        <v>54.82</v>
      </c>
      <c r="Q11" s="2">
        <v>19.86</v>
      </c>
      <c r="R11" s="2">
        <v>21.2</v>
      </c>
      <c r="S11" s="3">
        <f t="shared" si="7"/>
        <v>29.79</v>
      </c>
      <c r="T11" s="2">
        <f t="shared" si="8"/>
        <v>0.4</v>
      </c>
      <c r="U11" s="2">
        <f t="shared" si="9"/>
        <v>0.3</v>
      </c>
      <c r="V11" s="2">
        <v>25.34</v>
      </c>
      <c r="W11" s="2">
        <v>54.82</v>
      </c>
      <c r="X11" s="2">
        <v>19.86</v>
      </c>
      <c r="Y11" s="2">
        <v>21.2</v>
      </c>
      <c r="Z11" s="3">
        <f t="shared" si="10"/>
        <v>29.79</v>
      </c>
    </row>
    <row r="12" spans="1:26" x14ac:dyDescent="0.2">
      <c r="A12" s="2"/>
      <c r="B12" s="2"/>
      <c r="C12" s="2">
        <v>245</v>
      </c>
      <c r="D12" s="2">
        <f t="shared" si="0"/>
        <v>36.75</v>
      </c>
      <c r="E12" s="2">
        <f t="shared" si="1"/>
        <v>2.4500000000000002</v>
      </c>
      <c r="F12" s="2">
        <f t="shared" si="2"/>
        <v>4.9000000000000004</v>
      </c>
      <c r="G12" s="2">
        <f t="shared" si="3"/>
        <v>3.6799999999999997</v>
      </c>
      <c r="H12" s="2">
        <v>25.34</v>
      </c>
      <c r="I12" s="2">
        <v>54.82</v>
      </c>
      <c r="J12" s="2">
        <v>19.86</v>
      </c>
      <c r="K12" s="2">
        <v>21.2</v>
      </c>
      <c r="L12" s="3">
        <f t="shared" si="4"/>
        <v>367.5</v>
      </c>
      <c r="M12" s="2">
        <f t="shared" si="5"/>
        <v>0.4</v>
      </c>
      <c r="N12" s="2">
        <f t="shared" si="6"/>
        <v>0.3</v>
      </c>
      <c r="O12" s="2">
        <v>25.34</v>
      </c>
      <c r="P12" s="2">
        <v>54.82</v>
      </c>
      <c r="Q12" s="2">
        <v>19.86</v>
      </c>
      <c r="R12" s="2">
        <v>21.2</v>
      </c>
      <c r="S12" s="3">
        <f t="shared" si="7"/>
        <v>29.79</v>
      </c>
      <c r="T12" s="2">
        <f t="shared" si="8"/>
        <v>0.4</v>
      </c>
      <c r="U12" s="2">
        <f t="shared" si="9"/>
        <v>0.3</v>
      </c>
      <c r="V12" s="2">
        <v>25.34</v>
      </c>
      <c r="W12" s="2">
        <v>54.82</v>
      </c>
      <c r="X12" s="2">
        <v>19.86</v>
      </c>
      <c r="Y12" s="2">
        <v>21.2</v>
      </c>
      <c r="Z12" s="3">
        <f t="shared" si="10"/>
        <v>29.79</v>
      </c>
    </row>
    <row r="13" spans="1:26" x14ac:dyDescent="0.2">
      <c r="A13" s="2"/>
      <c r="B13" s="2"/>
      <c r="C13" s="2">
        <v>250</v>
      </c>
      <c r="D13" s="2">
        <f t="shared" si="0"/>
        <v>37.5</v>
      </c>
      <c r="E13" s="2">
        <f t="shared" si="1"/>
        <v>2.5</v>
      </c>
      <c r="F13" s="2">
        <f t="shared" si="2"/>
        <v>5</v>
      </c>
      <c r="G13" s="2">
        <f t="shared" si="3"/>
        <v>3.75</v>
      </c>
      <c r="H13" s="2">
        <v>25.34</v>
      </c>
      <c r="I13" s="2">
        <v>54.82</v>
      </c>
      <c r="J13" s="2">
        <v>19.86</v>
      </c>
      <c r="K13" s="2">
        <v>21.2</v>
      </c>
      <c r="L13" s="3">
        <f t="shared" si="4"/>
        <v>375</v>
      </c>
      <c r="M13" s="2">
        <f t="shared" si="5"/>
        <v>0.4</v>
      </c>
      <c r="N13" s="2">
        <f t="shared" si="6"/>
        <v>0.3</v>
      </c>
      <c r="O13" s="2">
        <v>25.34</v>
      </c>
      <c r="P13" s="2">
        <v>54.82</v>
      </c>
      <c r="Q13" s="2">
        <v>19.86</v>
      </c>
      <c r="R13" s="2">
        <v>21.2</v>
      </c>
      <c r="S13" s="3">
        <f t="shared" si="7"/>
        <v>29.79</v>
      </c>
      <c r="T13" s="2">
        <f t="shared" si="8"/>
        <v>0.4</v>
      </c>
      <c r="U13" s="2">
        <f t="shared" si="9"/>
        <v>0.3</v>
      </c>
      <c r="V13" s="2">
        <v>25.34</v>
      </c>
      <c r="W13" s="2">
        <v>54.82</v>
      </c>
      <c r="X13" s="2">
        <v>19.86</v>
      </c>
      <c r="Y13" s="2">
        <v>21.2</v>
      </c>
      <c r="Z13" s="3">
        <f t="shared" si="10"/>
        <v>29.79</v>
      </c>
    </row>
    <row r="14" spans="1:26" x14ac:dyDescent="0.2">
      <c r="A14" s="2"/>
      <c r="B14" s="2"/>
      <c r="C14" s="2">
        <v>255</v>
      </c>
      <c r="D14" s="2">
        <f t="shared" si="0"/>
        <v>38.25</v>
      </c>
      <c r="E14" s="2">
        <f t="shared" si="1"/>
        <v>2.5499999999999998</v>
      </c>
      <c r="F14" s="2">
        <f t="shared" si="2"/>
        <v>5.0999999999999996</v>
      </c>
      <c r="G14" s="2">
        <f t="shared" si="3"/>
        <v>3.8299999999999996</v>
      </c>
      <c r="H14" s="2">
        <v>25.34</v>
      </c>
      <c r="I14" s="2">
        <v>54.82</v>
      </c>
      <c r="J14" s="2">
        <v>19.86</v>
      </c>
      <c r="K14" s="2">
        <v>21.2</v>
      </c>
      <c r="L14" s="3">
        <f t="shared" si="4"/>
        <v>382.5</v>
      </c>
      <c r="M14" s="2">
        <f t="shared" si="5"/>
        <v>0.4</v>
      </c>
      <c r="N14" s="2">
        <f t="shared" si="6"/>
        <v>0.3</v>
      </c>
      <c r="O14" s="2">
        <v>25.34</v>
      </c>
      <c r="P14" s="2">
        <v>54.82</v>
      </c>
      <c r="Q14" s="2">
        <v>19.86</v>
      </c>
      <c r="R14" s="2">
        <v>21.2</v>
      </c>
      <c r="S14" s="3">
        <f t="shared" si="7"/>
        <v>29.79</v>
      </c>
      <c r="T14" s="2">
        <f t="shared" si="8"/>
        <v>0.4</v>
      </c>
      <c r="U14" s="2">
        <f t="shared" si="9"/>
        <v>0.3</v>
      </c>
      <c r="V14" s="2">
        <v>25.34</v>
      </c>
      <c r="W14" s="2">
        <v>54.82</v>
      </c>
      <c r="X14" s="2">
        <v>19.86</v>
      </c>
      <c r="Y14" s="2">
        <v>21.2</v>
      </c>
      <c r="Z14" s="3">
        <f t="shared" si="10"/>
        <v>29.79</v>
      </c>
    </row>
    <row r="15" spans="1:26" x14ac:dyDescent="0.2">
      <c r="A15" s="2"/>
      <c r="B15" s="2"/>
      <c r="C15" s="2">
        <v>260</v>
      </c>
      <c r="D15" s="2">
        <f t="shared" si="0"/>
        <v>39</v>
      </c>
      <c r="E15" s="2">
        <f t="shared" si="1"/>
        <v>2.6</v>
      </c>
      <c r="F15" s="2">
        <f t="shared" si="2"/>
        <v>5.2</v>
      </c>
      <c r="G15" s="2">
        <f t="shared" si="3"/>
        <v>3.9</v>
      </c>
      <c r="H15" s="2">
        <v>25.34</v>
      </c>
      <c r="I15" s="2">
        <v>54.82</v>
      </c>
      <c r="J15" s="2">
        <v>19.86</v>
      </c>
      <c r="K15" s="2">
        <v>21.2</v>
      </c>
      <c r="L15" s="3">
        <f t="shared" si="4"/>
        <v>390</v>
      </c>
      <c r="M15" s="2">
        <f t="shared" si="5"/>
        <v>0.4</v>
      </c>
      <c r="N15" s="2">
        <f t="shared" si="6"/>
        <v>0.3</v>
      </c>
      <c r="O15" s="2">
        <v>25.34</v>
      </c>
      <c r="P15" s="2">
        <v>54.82</v>
      </c>
      <c r="Q15" s="2">
        <v>19.86</v>
      </c>
      <c r="R15" s="2">
        <v>21.2</v>
      </c>
      <c r="S15" s="3">
        <f t="shared" si="7"/>
        <v>29.79</v>
      </c>
      <c r="T15" s="2">
        <f t="shared" si="8"/>
        <v>0.4</v>
      </c>
      <c r="U15" s="2">
        <f t="shared" si="9"/>
        <v>0.3</v>
      </c>
      <c r="V15" s="2">
        <v>25.34</v>
      </c>
      <c r="W15" s="2">
        <v>54.82</v>
      </c>
      <c r="X15" s="2">
        <v>19.86</v>
      </c>
      <c r="Y15" s="2">
        <v>21.2</v>
      </c>
      <c r="Z15" s="3">
        <f t="shared" si="10"/>
        <v>29.79</v>
      </c>
    </row>
    <row r="16" spans="1:26" x14ac:dyDescent="0.2">
      <c r="A16" s="2"/>
      <c r="B16" s="2"/>
      <c r="C16" s="2">
        <v>265</v>
      </c>
      <c r="D16" s="2">
        <f t="shared" si="0"/>
        <v>39.75</v>
      </c>
      <c r="E16" s="2">
        <f t="shared" si="1"/>
        <v>2.65</v>
      </c>
      <c r="F16" s="2">
        <f t="shared" si="2"/>
        <v>5.3</v>
      </c>
      <c r="G16" s="2">
        <f t="shared" si="3"/>
        <v>3.98</v>
      </c>
      <c r="H16" s="2">
        <v>25.34</v>
      </c>
      <c r="I16" s="2">
        <v>54.82</v>
      </c>
      <c r="J16" s="2">
        <v>19.86</v>
      </c>
      <c r="K16" s="2">
        <v>21.2</v>
      </c>
      <c r="L16" s="3">
        <f t="shared" si="4"/>
        <v>397.5</v>
      </c>
      <c r="M16" s="2">
        <f t="shared" si="5"/>
        <v>0.4</v>
      </c>
      <c r="N16" s="2">
        <f t="shared" si="6"/>
        <v>0.3</v>
      </c>
      <c r="O16" s="2">
        <v>25.34</v>
      </c>
      <c r="P16" s="2">
        <v>54.82</v>
      </c>
      <c r="Q16" s="2">
        <v>19.86</v>
      </c>
      <c r="R16" s="2">
        <v>21.2</v>
      </c>
      <c r="S16" s="3">
        <f t="shared" si="7"/>
        <v>29.79</v>
      </c>
      <c r="T16" s="2">
        <f t="shared" si="8"/>
        <v>0.4</v>
      </c>
      <c r="U16" s="2">
        <f t="shared" si="9"/>
        <v>0.3</v>
      </c>
      <c r="V16" s="2">
        <v>25.34</v>
      </c>
      <c r="W16" s="2">
        <v>54.82</v>
      </c>
      <c r="X16" s="2">
        <v>19.86</v>
      </c>
      <c r="Y16" s="2">
        <v>21.2</v>
      </c>
      <c r="Z16" s="3">
        <f t="shared" si="10"/>
        <v>29.79</v>
      </c>
    </row>
    <row r="17" spans="1:26" x14ac:dyDescent="0.2">
      <c r="A17" s="2"/>
      <c r="B17" s="2"/>
      <c r="C17" s="2">
        <v>270</v>
      </c>
      <c r="D17" s="2">
        <f t="shared" si="0"/>
        <v>40.5</v>
      </c>
      <c r="E17" s="2">
        <f t="shared" si="1"/>
        <v>2.7</v>
      </c>
      <c r="F17" s="2">
        <f t="shared" si="2"/>
        <v>5.4</v>
      </c>
      <c r="G17" s="2">
        <f t="shared" si="3"/>
        <v>4.05</v>
      </c>
      <c r="H17" s="2">
        <v>25.34</v>
      </c>
      <c r="I17" s="2">
        <v>54.82</v>
      </c>
      <c r="J17" s="2">
        <v>19.86</v>
      </c>
      <c r="K17" s="2">
        <v>21.2</v>
      </c>
      <c r="L17" s="3">
        <f t="shared" si="4"/>
        <v>400</v>
      </c>
      <c r="M17" s="2">
        <f t="shared" si="5"/>
        <v>0.4</v>
      </c>
      <c r="N17" s="2">
        <f t="shared" si="6"/>
        <v>0.3</v>
      </c>
      <c r="O17" s="2">
        <v>25.34</v>
      </c>
      <c r="P17" s="2">
        <v>54.82</v>
      </c>
      <c r="Q17" s="2">
        <v>19.86</v>
      </c>
      <c r="R17" s="2">
        <v>21.2</v>
      </c>
      <c r="S17" s="3">
        <f t="shared" si="7"/>
        <v>29.79</v>
      </c>
      <c r="T17" s="2">
        <f t="shared" si="8"/>
        <v>0.4</v>
      </c>
      <c r="U17" s="2">
        <f t="shared" si="9"/>
        <v>0.3</v>
      </c>
      <c r="V17" s="2">
        <v>25.34</v>
      </c>
      <c r="W17" s="2">
        <v>54.82</v>
      </c>
      <c r="X17" s="2">
        <v>19.86</v>
      </c>
      <c r="Y17" s="2">
        <v>21.2</v>
      </c>
      <c r="Z17" s="3">
        <f t="shared" si="10"/>
        <v>29.79</v>
      </c>
    </row>
    <row r="18" spans="1:26" x14ac:dyDescent="0.2">
      <c r="A18" s="2"/>
      <c r="B18" s="2"/>
      <c r="C18" s="2">
        <v>275</v>
      </c>
      <c r="D18" s="2">
        <f t="shared" si="0"/>
        <v>41.25</v>
      </c>
      <c r="E18" s="2">
        <f t="shared" si="1"/>
        <v>2.75</v>
      </c>
      <c r="F18" s="2">
        <f t="shared" si="2"/>
        <v>5.5</v>
      </c>
      <c r="G18" s="2">
        <f t="shared" si="3"/>
        <v>4.13</v>
      </c>
      <c r="H18" s="2">
        <v>25.34</v>
      </c>
      <c r="I18" s="2">
        <v>54.82</v>
      </c>
      <c r="J18" s="2">
        <v>19.86</v>
      </c>
      <c r="K18" s="2">
        <v>21.2</v>
      </c>
      <c r="L18" s="3">
        <f t="shared" si="4"/>
        <v>400</v>
      </c>
      <c r="M18" s="2">
        <f t="shared" si="5"/>
        <v>0.4</v>
      </c>
      <c r="N18" s="2">
        <f t="shared" si="6"/>
        <v>0.3</v>
      </c>
      <c r="O18" s="2">
        <v>25.34</v>
      </c>
      <c r="P18" s="2">
        <v>54.82</v>
      </c>
      <c r="Q18" s="2">
        <v>19.86</v>
      </c>
      <c r="R18" s="2">
        <v>21.2</v>
      </c>
      <c r="S18" s="3">
        <f t="shared" si="7"/>
        <v>29.79</v>
      </c>
      <c r="T18" s="2">
        <f t="shared" si="8"/>
        <v>0.4</v>
      </c>
      <c r="U18" s="2">
        <f t="shared" si="9"/>
        <v>0.3</v>
      </c>
      <c r="V18" s="2">
        <v>25.34</v>
      </c>
      <c r="W18" s="2">
        <v>54.82</v>
      </c>
      <c r="X18" s="2">
        <v>19.86</v>
      </c>
      <c r="Y18" s="2">
        <v>21.2</v>
      </c>
      <c r="Z18" s="3">
        <f t="shared" si="10"/>
        <v>29.79</v>
      </c>
    </row>
    <row r="19" spans="1:26" x14ac:dyDescent="0.2">
      <c r="A19" s="2"/>
      <c r="B19" s="2"/>
      <c r="C19" s="2">
        <v>280</v>
      </c>
      <c r="D19" s="2">
        <f t="shared" si="0"/>
        <v>42</v>
      </c>
      <c r="E19" s="2">
        <f t="shared" si="1"/>
        <v>2.8</v>
      </c>
      <c r="F19" s="2">
        <f t="shared" si="2"/>
        <v>5.6</v>
      </c>
      <c r="G19" s="2">
        <f t="shared" si="3"/>
        <v>4.2</v>
      </c>
      <c r="H19" s="2">
        <v>25.34</v>
      </c>
      <c r="I19" s="2">
        <v>54.82</v>
      </c>
      <c r="J19" s="2">
        <v>19.86</v>
      </c>
      <c r="K19" s="2">
        <v>21.2</v>
      </c>
      <c r="L19" s="3">
        <f t="shared" si="4"/>
        <v>400</v>
      </c>
      <c r="M19" s="2">
        <f t="shared" si="5"/>
        <v>0.4</v>
      </c>
      <c r="N19" s="2">
        <f t="shared" si="6"/>
        <v>0.3</v>
      </c>
      <c r="O19" s="2">
        <v>25.34</v>
      </c>
      <c r="P19" s="2">
        <v>54.82</v>
      </c>
      <c r="Q19" s="2">
        <v>19.86</v>
      </c>
      <c r="R19" s="2">
        <v>21.2</v>
      </c>
      <c r="S19" s="3">
        <f t="shared" si="7"/>
        <v>29.79</v>
      </c>
      <c r="T19" s="2">
        <f t="shared" si="8"/>
        <v>0.4</v>
      </c>
      <c r="U19" s="2">
        <f t="shared" si="9"/>
        <v>0.3</v>
      </c>
      <c r="V19" s="2">
        <v>25.34</v>
      </c>
      <c r="W19" s="2">
        <v>54.82</v>
      </c>
      <c r="X19" s="2">
        <v>19.86</v>
      </c>
      <c r="Y19" s="2">
        <v>21.2</v>
      </c>
      <c r="Z19" s="3">
        <f t="shared" si="10"/>
        <v>29.79</v>
      </c>
    </row>
    <row r="20" spans="1:26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26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26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26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26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26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26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26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26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26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26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26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26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1:12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1:12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1:12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1:12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1:12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1:12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1:12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1:12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1:12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1:12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1:12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spans="1:12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spans="1:12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spans="1:12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spans="1:12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spans="1:12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1:12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spans="1:12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spans="1:12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spans="1:12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</sheetData>
  <phoneticPr fontId="0" type="noConversion"/>
  <dataValidations count="1">
    <dataValidation type="whole" errorStyle="warning" operator="lessThanOrEqual" showInputMessage="1" showErrorMessage="1" error="لا تزيد عن 400" sqref="L3:L19 S3:S19 Z3:Z19">
      <formula1>L3=400</formula1>
    </dataValidation>
  </dataValidations>
  <printOptions horizontalCentered="1"/>
  <pageMargins left="0" right="0" top="0.196850393700787" bottom="0.59055118110236204" header="0" footer="0"/>
  <pageSetup paperSize="9" orientation="portrait" horizontalDpi="200" verticalDpi="200" r:id="rId1"/>
  <headerFooter>
    <oddFooter>صفحة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F8" sqref="F8"/>
    </sheetView>
  </sheetViews>
  <sheetFormatPr defaultRowHeight="14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2011-09-16T10:22:50Z</cp:lastPrinted>
  <dcterms:created xsi:type="dcterms:W3CDTF">2006-09-13T11:26:54Z</dcterms:created>
  <dcterms:modified xsi:type="dcterms:W3CDTF">2011-09-17T05:50:29Z</dcterms:modified>
</cp:coreProperties>
</file>